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4 Закон КК от 02-10-2017 № 136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1" i="11" l="1"/>
  <c r="T52" i="11"/>
  <c r="T5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" i="11" l="1"/>
  <c r="T10" i="11" l="1"/>
  <c r="T11" i="11" l="1"/>
  <c r="E13" i="11" l="1"/>
</calcChain>
</file>

<file path=xl/sharedStrings.xml><?xml version="1.0" encoding="utf-8"?>
<sst xmlns="http://schemas.openxmlformats.org/spreadsheetml/2006/main" count="154" uniqueCount="125">
  <si>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</si>
  <si>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</si>
  <si>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</si>
  <si>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</si>
  <si>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</si>
  <si>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</si>
  <si>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</si>
  <si>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</si>
  <si>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</si>
  <si>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</si>
  <si>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</si>
  <si>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</si>
  <si>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</si>
  <si>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</si>
  <si>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</si>
  <si>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</si>
  <si>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</si>
  <si>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</si>
  <si>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</si>
  <si>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</si>
  <si>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</si>
  <si>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</si>
  <si>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</si>
  <si>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</si>
  <si>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</si>
  <si>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</si>
  <si>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"О краевом бюджете на 2017 год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</si>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</sst>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4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72.1406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123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26</v>
      </c>
    </row>
    <row r="5" spans="1:31" ht="23.25" x14ac:dyDescent="0.25">
      <c r="T5" s="59" t="str">
        <f>CONCATENATE("и на плановый период ",2017+1," и ",2017+2," годов""")</f>
        <v>и на плановый период 2018 и 2019 годов"</v>
      </c>
    </row>
    <row r="6" spans="1:31" ht="23.25" x14ac:dyDescent="0.25">
      <c r="T6" s="16" t="s">
        <v>124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",2017," год")</f>
        <v>"О краевом бюджете на 2017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",2017+1," и ",2017+2," годов""")</f>
        <v>и на плановый период 2018 и 2019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25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7" t="str">
        <f>CONCATENATE("Распределение субвенций местным бюджетам, предоставляемых из краевого бюджета, на ",2017," год")</f>
        <v>Распределение субвенций местным бюджетам, предоставляемых из краевого бюджета, на 2017 год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1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3" t="s">
        <v>0</v>
      </c>
      <c r="G15" s="74" t="s">
        <v>1</v>
      </c>
      <c r="H15" s="74" t="s">
        <v>20</v>
      </c>
      <c r="I15" s="80" t="s">
        <v>2</v>
      </c>
      <c r="J15" s="76" t="s">
        <v>3</v>
      </c>
      <c r="K15" s="76" t="s">
        <v>4</v>
      </c>
      <c r="L15" s="73" t="s">
        <v>5</v>
      </c>
      <c r="M15" s="73" t="s">
        <v>6</v>
      </c>
      <c r="N15" s="78" t="s">
        <v>11</v>
      </c>
      <c r="O15" s="70" t="s">
        <v>7</v>
      </c>
      <c r="P15" s="70" t="s">
        <v>8</v>
      </c>
      <c r="Q15" s="70" t="s">
        <v>9</v>
      </c>
      <c r="R15" s="70" t="s">
        <v>10</v>
      </c>
      <c r="S15" s="70" t="s">
        <v>21</v>
      </c>
      <c r="T15" s="69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60.75" customHeight="1" x14ac:dyDescent="0.2">
      <c r="A16" s="81"/>
      <c r="B16" s="72"/>
      <c r="C16" s="72"/>
      <c r="D16" s="72"/>
      <c r="E16" s="72"/>
      <c r="F16" s="73"/>
      <c r="G16" s="75"/>
      <c r="H16" s="75"/>
      <c r="I16" s="80"/>
      <c r="J16" s="76"/>
      <c r="K16" s="76"/>
      <c r="L16" s="73"/>
      <c r="M16" s="73"/>
      <c r="N16" s="79"/>
      <c r="O16" s="71"/>
      <c r="P16" s="71"/>
      <c r="Q16" s="71"/>
      <c r="R16" s="71"/>
      <c r="S16" s="71"/>
      <c r="T16" s="69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6">
        <v>1</v>
      </c>
      <c r="B17" s="67">
        <v>2</v>
      </c>
      <c r="C17" s="66">
        <v>3</v>
      </c>
      <c r="D17" s="67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8">
        <v>16</v>
      </c>
      <c r="Q17" s="68">
        <v>17</v>
      </c>
      <c r="R17" s="68">
        <v>18</v>
      </c>
      <c r="S17" s="68">
        <v>19</v>
      </c>
      <c r="T17" s="66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21.5" x14ac:dyDescent="0.25">
      <c r="A18" s="60" t="s">
        <v>27</v>
      </c>
      <c r="B18" s="61" t="s">
        <v>28</v>
      </c>
      <c r="C18" s="62" t="s">
        <v>29</v>
      </c>
      <c r="D18" s="63" t="s">
        <v>30</v>
      </c>
      <c r="E18" s="64">
        <v>1530.1</v>
      </c>
      <c r="F18" s="64">
        <v>582.29999999999995</v>
      </c>
      <c r="G18" s="64">
        <v>65.599999999999994</v>
      </c>
      <c r="H18" s="64">
        <v>127.1</v>
      </c>
      <c r="I18" s="64">
        <v>65.599999999999994</v>
      </c>
      <c r="J18" s="64">
        <v>45.1</v>
      </c>
      <c r="K18" s="64">
        <v>45.1</v>
      </c>
      <c r="L18" s="64">
        <v>24.6</v>
      </c>
      <c r="M18" s="64">
        <v>410.5</v>
      </c>
      <c r="N18" s="64">
        <v>37.299999999999997</v>
      </c>
      <c r="O18" s="64">
        <v>147.6</v>
      </c>
      <c r="P18" s="64">
        <v>127.1</v>
      </c>
      <c r="Q18" s="64">
        <v>147.6</v>
      </c>
      <c r="R18" s="64">
        <v>106.6</v>
      </c>
      <c r="S18" s="64"/>
      <c r="T18" s="65">
        <f t="shared" ref="T18:T53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47126.3</v>
      </c>
      <c r="G19" s="53">
        <v>7584</v>
      </c>
      <c r="H19" s="53">
        <v>4486.8049000000001</v>
      </c>
      <c r="I19" s="53">
        <v>1766.38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3"/>
      <c r="T19" s="54">
        <f t="shared" si="0"/>
        <v>81078.48490000001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21.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1910</v>
      </c>
      <c r="P21" s="53">
        <v>955</v>
      </c>
      <c r="Q21" s="53">
        <v>955</v>
      </c>
      <c r="R21" s="53">
        <v>955</v>
      </c>
      <c r="S21" s="53"/>
      <c r="T21" s="54">
        <f t="shared" si="0"/>
        <v>30153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22165</v>
      </c>
      <c r="F22" s="53">
        <v>10002</v>
      </c>
      <c r="G22" s="53">
        <v>1837</v>
      </c>
      <c r="H22" s="53">
        <v>938</v>
      </c>
      <c r="I22" s="53">
        <v>892</v>
      </c>
      <c r="J22" s="53">
        <v>961</v>
      </c>
      <c r="K22" s="53">
        <v>935</v>
      </c>
      <c r="L22" s="53">
        <v>1026</v>
      </c>
      <c r="M22" s="53">
        <v>2770</v>
      </c>
      <c r="N22" s="53">
        <v>993</v>
      </c>
      <c r="O22" s="53">
        <v>1862</v>
      </c>
      <c r="P22" s="53">
        <v>1778</v>
      </c>
      <c r="Q22" s="53">
        <v>2457</v>
      </c>
      <c r="R22" s="53">
        <v>1715</v>
      </c>
      <c r="S22" s="53"/>
      <c r="T22" s="54">
        <f t="shared" si="0"/>
        <v>50331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268841</v>
      </c>
      <c r="F24" s="53">
        <v>22805</v>
      </c>
      <c r="G24" s="53">
        <v>2103</v>
      </c>
      <c r="H24" s="53"/>
      <c r="I24" s="53"/>
      <c r="J24" s="53"/>
      <c r="K24" s="53"/>
      <c r="L24" s="53"/>
      <c r="M24" s="53">
        <v>3160</v>
      </c>
      <c r="N24" s="53"/>
      <c r="O24" s="53"/>
      <c r="P24" s="53"/>
      <c r="Q24" s="53"/>
      <c r="R24" s="53"/>
      <c r="S24" s="53"/>
      <c r="T24" s="54">
        <f t="shared" si="0"/>
        <v>296909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46342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46342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1870.9</v>
      </c>
      <c r="F26" s="53">
        <v>2626.7</v>
      </c>
      <c r="G26" s="53"/>
      <c r="H26" s="53">
        <v>114.2</v>
      </c>
      <c r="I26" s="53">
        <v>114.2</v>
      </c>
      <c r="J26" s="53">
        <v>571</v>
      </c>
      <c r="K26" s="53"/>
      <c r="L26" s="53"/>
      <c r="M26" s="53">
        <v>685.2</v>
      </c>
      <c r="N26" s="53">
        <v>70.599999999999994</v>
      </c>
      <c r="O26" s="53"/>
      <c r="P26" s="53">
        <v>114.2</v>
      </c>
      <c r="Q26" s="53"/>
      <c r="R26" s="53"/>
      <c r="S26" s="53"/>
      <c r="T26" s="54">
        <f t="shared" si="0"/>
        <v>6167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178689</v>
      </c>
      <c r="F27" s="53">
        <v>149710</v>
      </c>
      <c r="G27" s="53">
        <v>26418</v>
      </c>
      <c r="H27" s="53">
        <v>20912</v>
      </c>
      <c r="I27" s="53">
        <v>2587</v>
      </c>
      <c r="J27" s="53">
        <v>29932</v>
      </c>
      <c r="K27" s="53">
        <v>19498</v>
      </c>
      <c r="L27" s="53">
        <v>1632</v>
      </c>
      <c r="M27" s="53">
        <v>52515</v>
      </c>
      <c r="N27" s="53">
        <v>15150</v>
      </c>
      <c r="O27" s="53">
        <v>17166</v>
      </c>
      <c r="P27" s="53">
        <v>13782</v>
      </c>
      <c r="Q27" s="53">
        <v>21875</v>
      </c>
      <c r="R27" s="53">
        <v>11270</v>
      </c>
      <c r="S27" s="53"/>
      <c r="T27" s="54">
        <f t="shared" si="0"/>
        <v>561136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02.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1851900</v>
      </c>
      <c r="F28" s="53">
        <v>999892</v>
      </c>
      <c r="G28" s="53">
        <v>264549</v>
      </c>
      <c r="H28" s="53">
        <v>188018</v>
      </c>
      <c r="I28" s="53">
        <v>82809</v>
      </c>
      <c r="J28" s="53">
        <v>264024</v>
      </c>
      <c r="K28" s="53">
        <v>109847</v>
      </c>
      <c r="L28" s="53">
        <v>31270</v>
      </c>
      <c r="M28" s="53">
        <v>257520</v>
      </c>
      <c r="N28" s="53">
        <v>97857</v>
      </c>
      <c r="O28" s="53">
        <v>235650</v>
      </c>
      <c r="P28" s="53">
        <v>202676.26800000001</v>
      </c>
      <c r="Q28" s="53">
        <v>180916.47500000001</v>
      </c>
      <c r="R28" s="53">
        <v>176154</v>
      </c>
      <c r="S28" s="53"/>
      <c r="T28" s="54">
        <f t="shared" si="0"/>
        <v>4943082.7429999998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84691.51</v>
      </c>
      <c r="F29" s="53">
        <v>34996.800000000003</v>
      </c>
      <c r="G29" s="53">
        <v>15195.2</v>
      </c>
      <c r="H29" s="53">
        <v>6208</v>
      </c>
      <c r="I29" s="53">
        <v>2604.8000000000002</v>
      </c>
      <c r="J29" s="53">
        <v>16471.2</v>
      </c>
      <c r="K29" s="53">
        <v>9889.6</v>
      </c>
      <c r="L29" s="53">
        <v>960</v>
      </c>
      <c r="M29" s="53">
        <v>8140</v>
      </c>
      <c r="N29" s="53">
        <v>6478.4</v>
      </c>
      <c r="O29" s="53">
        <v>12828</v>
      </c>
      <c r="P29" s="53">
        <v>13069.6</v>
      </c>
      <c r="Q29" s="53">
        <v>8419.5249999999996</v>
      </c>
      <c r="R29" s="53">
        <v>15329.6</v>
      </c>
      <c r="S29" s="53"/>
      <c r="T29" s="54">
        <f t="shared" si="0"/>
        <v>235282.23500000002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5" customHeight="1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178.7</v>
      </c>
      <c r="G30" s="53"/>
      <c r="H30" s="53"/>
      <c r="I30" s="53">
        <v>44.7</v>
      </c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>
        <v>48.1</v>
      </c>
      <c r="R30" s="53"/>
      <c r="S30" s="53"/>
      <c r="T30" s="54">
        <f t="shared" si="0"/>
        <v>453.7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67.25" customHeight="1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600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150</v>
      </c>
      <c r="P32" s="53">
        <v>150</v>
      </c>
      <c r="Q32" s="53">
        <v>300</v>
      </c>
      <c r="R32" s="53"/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83230.009999999995</v>
      </c>
      <c r="F33" s="53">
        <v>29102.753000000001</v>
      </c>
      <c r="G33" s="53">
        <v>6472.2</v>
      </c>
      <c r="H33" s="53">
        <v>2754.5</v>
      </c>
      <c r="I33" s="53">
        <v>983.5</v>
      </c>
      <c r="J33" s="53">
        <v>4435.8999999999996</v>
      </c>
      <c r="K33" s="53">
        <v>740.6</v>
      </c>
      <c r="L33" s="53">
        <v>395.5</v>
      </c>
      <c r="M33" s="53">
        <v>10868.9</v>
      </c>
      <c r="N33" s="53">
        <v>2732.8</v>
      </c>
      <c r="O33" s="53">
        <v>7697.9</v>
      </c>
      <c r="P33" s="53">
        <v>3404.8</v>
      </c>
      <c r="Q33" s="53">
        <v>3976</v>
      </c>
      <c r="R33" s="53">
        <v>4305.7</v>
      </c>
      <c r="S33" s="53"/>
      <c r="T33" s="54">
        <f t="shared" si="0"/>
        <v>161101.06299999997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1127606.2</v>
      </c>
      <c r="F34" s="53">
        <v>455574.2</v>
      </c>
      <c r="G34" s="53">
        <v>105281.9</v>
      </c>
      <c r="H34" s="53">
        <v>71952.3</v>
      </c>
      <c r="I34" s="53">
        <v>20779.8</v>
      </c>
      <c r="J34" s="53">
        <v>67104</v>
      </c>
      <c r="K34" s="53">
        <v>31141.200000000001</v>
      </c>
      <c r="L34" s="53">
        <v>7976.6</v>
      </c>
      <c r="M34" s="53">
        <v>169417.1</v>
      </c>
      <c r="N34" s="53">
        <v>28473.3</v>
      </c>
      <c r="O34" s="53">
        <v>47738.8</v>
      </c>
      <c r="P34" s="53">
        <v>41771.4</v>
      </c>
      <c r="Q34" s="53">
        <v>48335.7</v>
      </c>
      <c r="R34" s="53">
        <v>44755</v>
      </c>
      <c r="S34" s="53"/>
      <c r="T34" s="54">
        <f t="shared" si="0"/>
        <v>2267907.5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469419</v>
      </c>
      <c r="F35" s="53">
        <v>85088</v>
      </c>
      <c r="G35" s="53">
        <v>28422</v>
      </c>
      <c r="H35" s="53">
        <v>19510</v>
      </c>
      <c r="I35" s="53">
        <v>4197</v>
      </c>
      <c r="J35" s="53">
        <v>36305</v>
      </c>
      <c r="K35" s="53">
        <v>4053</v>
      </c>
      <c r="L35" s="53">
        <v>1561</v>
      </c>
      <c r="M35" s="53">
        <v>23292</v>
      </c>
      <c r="N35" s="53">
        <v>9877</v>
      </c>
      <c r="O35" s="53">
        <v>15453</v>
      </c>
      <c r="P35" s="53">
        <v>5942</v>
      </c>
      <c r="Q35" s="53">
        <v>20973</v>
      </c>
      <c r="R35" s="53">
        <v>12459</v>
      </c>
      <c r="S35" s="53"/>
      <c r="T35" s="54">
        <f t="shared" si="0"/>
        <v>736551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30541</v>
      </c>
      <c r="F36" s="53">
        <v>13305</v>
      </c>
      <c r="G36" s="53">
        <v>2695</v>
      </c>
      <c r="H36" s="53">
        <v>2219</v>
      </c>
      <c r="I36" s="53">
        <v>643</v>
      </c>
      <c r="J36" s="53">
        <v>3116</v>
      </c>
      <c r="K36" s="53">
        <v>1052</v>
      </c>
      <c r="L36" s="53">
        <v>322</v>
      </c>
      <c r="M36" s="53">
        <v>3827</v>
      </c>
      <c r="N36" s="53">
        <v>740</v>
      </c>
      <c r="O36" s="53">
        <v>1942</v>
      </c>
      <c r="P36" s="53">
        <v>1297</v>
      </c>
      <c r="Q36" s="53">
        <v>1685</v>
      </c>
      <c r="R36" s="53">
        <v>1280</v>
      </c>
      <c r="S36" s="53"/>
      <c r="T36" s="54">
        <f t="shared" si="0"/>
        <v>64664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7761.1420799999996</v>
      </c>
      <c r="T37" s="54">
        <f t="shared" si="0"/>
        <v>7761.1420799999996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126.8</v>
      </c>
      <c r="H38" s="53">
        <v>63.2</v>
      </c>
      <c r="I38" s="53">
        <v>21.1</v>
      </c>
      <c r="J38" s="53">
        <v>96.3</v>
      </c>
      <c r="K38" s="53">
        <v>31.5</v>
      </c>
      <c r="L38" s="53"/>
      <c r="M38" s="53">
        <v>186.5</v>
      </c>
      <c r="N38" s="53">
        <v>24.3</v>
      </c>
      <c r="O38" s="53">
        <v>63.1</v>
      </c>
      <c r="P38" s="53">
        <v>40.9</v>
      </c>
      <c r="Q38" s="53">
        <v>48.5</v>
      </c>
      <c r="R38" s="53">
        <v>18.5</v>
      </c>
      <c r="S38" s="53"/>
      <c r="T38" s="54">
        <f t="shared" si="0"/>
        <v>720.69999999999993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17173.5</v>
      </c>
      <c r="F39" s="53">
        <v>18740.400000000001</v>
      </c>
      <c r="G39" s="53">
        <v>1207.1004800000001</v>
      </c>
      <c r="H39" s="53">
        <v>948.99951999999996</v>
      </c>
      <c r="I39" s="53">
        <v>450.3</v>
      </c>
      <c r="J39" s="53">
        <v>1202.9000000000001</v>
      </c>
      <c r="K39" s="53">
        <v>398.1</v>
      </c>
      <c r="L39" s="53"/>
      <c r="M39" s="53">
        <v>1532.4</v>
      </c>
      <c r="N39" s="53">
        <v>777.4</v>
      </c>
      <c r="O39" s="53">
        <v>503.5</v>
      </c>
      <c r="P39" s="53">
        <v>603.6</v>
      </c>
      <c r="Q39" s="53">
        <v>539.70000000000005</v>
      </c>
      <c r="R39" s="53"/>
      <c r="S39" s="53"/>
      <c r="T39" s="54">
        <f t="shared" si="0"/>
        <v>44077.9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/>
      <c r="F40" s="53"/>
      <c r="G40" s="53"/>
      <c r="H40" s="53"/>
      <c r="I40" s="53"/>
      <c r="J40" s="53"/>
      <c r="K40" s="53"/>
      <c r="L40" s="53"/>
      <c r="M40" s="53">
        <v>436.83022999999997</v>
      </c>
      <c r="N40" s="53">
        <v>4000</v>
      </c>
      <c r="O40" s="53"/>
      <c r="P40" s="53">
        <v>275.87446</v>
      </c>
      <c r="Q40" s="53">
        <v>2702.2812300000001</v>
      </c>
      <c r="R40" s="53">
        <v>500</v>
      </c>
      <c r="S40" s="53"/>
      <c r="T40" s="54">
        <f t="shared" si="0"/>
        <v>7914.9859199999992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02.5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>
        <v>4428.7</v>
      </c>
      <c r="F41" s="53">
        <v>1771</v>
      </c>
      <c r="G41" s="53"/>
      <c r="H41" s="53"/>
      <c r="I41" s="53"/>
      <c r="J41" s="53"/>
      <c r="K41" s="53"/>
      <c r="L41" s="53"/>
      <c r="M41" s="53">
        <v>221.43</v>
      </c>
      <c r="N41" s="53"/>
      <c r="O41" s="53"/>
      <c r="P41" s="53"/>
      <c r="Q41" s="53"/>
      <c r="R41" s="53"/>
      <c r="S41" s="53"/>
      <c r="T41" s="54">
        <f t="shared" si="0"/>
        <v>6421.13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/>
      <c r="F42" s="53">
        <v>2890.6</v>
      </c>
      <c r="G42" s="53">
        <v>518.79999999999995</v>
      </c>
      <c r="H42" s="53">
        <v>1334</v>
      </c>
      <c r="I42" s="53">
        <v>444.6</v>
      </c>
      <c r="J42" s="53">
        <v>148.19999999999999</v>
      </c>
      <c r="K42" s="53">
        <v>296.39999999999998</v>
      </c>
      <c r="L42" s="53">
        <v>169.1</v>
      </c>
      <c r="M42" s="53"/>
      <c r="N42" s="53">
        <v>398.8</v>
      </c>
      <c r="O42" s="53">
        <v>1110.2</v>
      </c>
      <c r="P42" s="53">
        <v>1189.7</v>
      </c>
      <c r="Q42" s="53">
        <v>951.6</v>
      </c>
      <c r="R42" s="53">
        <v>951.6</v>
      </c>
      <c r="S42" s="53"/>
      <c r="T42" s="54">
        <f t="shared" si="0"/>
        <v>10403.6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107</v>
      </c>
      <c r="D43" s="51"/>
      <c r="E43" s="55"/>
      <c r="F43" s="55">
        <v>2890.6</v>
      </c>
      <c r="G43" s="55">
        <v>518.79999999999995</v>
      </c>
      <c r="H43" s="55">
        <v>1334</v>
      </c>
      <c r="I43" s="55">
        <v>444.6</v>
      </c>
      <c r="J43" s="55">
        <v>148.19999999999999</v>
      </c>
      <c r="K43" s="55">
        <v>296.39999999999998</v>
      </c>
      <c r="L43" s="55">
        <v>169.1</v>
      </c>
      <c r="M43" s="55"/>
      <c r="N43" s="55">
        <v>398.8</v>
      </c>
      <c r="O43" s="55">
        <v>1110.2</v>
      </c>
      <c r="P43" s="55">
        <v>1189.7</v>
      </c>
      <c r="Q43" s="55">
        <v>951.6</v>
      </c>
      <c r="R43" s="55">
        <v>951.6</v>
      </c>
      <c r="S43" s="55"/>
      <c r="T43" s="56">
        <f t="shared" si="0"/>
        <v>10403.6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62" x14ac:dyDescent="0.25">
      <c r="A44" s="33" t="s">
        <v>110</v>
      </c>
      <c r="B44" s="34" t="s">
        <v>111</v>
      </c>
      <c r="C44" s="35" t="s">
        <v>112</v>
      </c>
      <c r="D44" s="36" t="s">
        <v>45</v>
      </c>
      <c r="E44" s="53">
        <v>856</v>
      </c>
      <c r="F44" s="53">
        <v>673.4</v>
      </c>
      <c r="G44" s="53">
        <v>206.60365999999999</v>
      </c>
      <c r="H44" s="53">
        <v>155.62289000000001</v>
      </c>
      <c r="I44" s="53">
        <v>77.141300000000001</v>
      </c>
      <c r="J44" s="53">
        <v>260.82236999999998</v>
      </c>
      <c r="K44" s="53">
        <v>207.94395</v>
      </c>
      <c r="L44" s="53"/>
      <c r="M44" s="53">
        <v>456.8</v>
      </c>
      <c r="N44" s="53">
        <v>156.96317999999999</v>
      </c>
      <c r="O44" s="53">
        <v>398.5</v>
      </c>
      <c r="P44" s="53">
        <v>104.64212000000001</v>
      </c>
      <c r="Q44" s="53">
        <v>206.25788</v>
      </c>
      <c r="R44" s="53">
        <v>130.80265</v>
      </c>
      <c r="S44" s="53"/>
      <c r="T44" s="54">
        <f t="shared" si="0"/>
        <v>3891.5000000000005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56.25" x14ac:dyDescent="0.3">
      <c r="A45" s="49"/>
      <c r="B45" s="50" t="s">
        <v>113</v>
      </c>
      <c r="C45" s="47" t="s">
        <v>112</v>
      </c>
      <c r="D45" s="51"/>
      <c r="E45" s="55">
        <v>856</v>
      </c>
      <c r="F45" s="55">
        <v>673.4</v>
      </c>
      <c r="G45" s="55">
        <v>206.60365999999999</v>
      </c>
      <c r="H45" s="55">
        <v>155.62289000000001</v>
      </c>
      <c r="I45" s="55">
        <v>77.141300000000001</v>
      </c>
      <c r="J45" s="55">
        <v>260.82236999999998</v>
      </c>
      <c r="K45" s="55">
        <v>207.94395</v>
      </c>
      <c r="L45" s="55"/>
      <c r="M45" s="55">
        <v>456.8</v>
      </c>
      <c r="N45" s="55">
        <v>156.96317999999999</v>
      </c>
      <c r="O45" s="55">
        <v>398.5</v>
      </c>
      <c r="P45" s="55">
        <v>104.64212000000001</v>
      </c>
      <c r="Q45" s="55">
        <v>206.25788</v>
      </c>
      <c r="R45" s="55">
        <v>130.80265</v>
      </c>
      <c r="S45" s="55"/>
      <c r="T45" s="56">
        <f t="shared" si="0"/>
        <v>3891.5000000000005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41.75" x14ac:dyDescent="0.25">
      <c r="A46" s="33" t="s">
        <v>114</v>
      </c>
      <c r="B46" s="34" t="s">
        <v>115</v>
      </c>
      <c r="C46" s="35" t="s">
        <v>116</v>
      </c>
      <c r="D46" s="36" t="s">
        <v>92</v>
      </c>
      <c r="E46" s="53"/>
      <c r="F46" s="53"/>
      <c r="G46" s="53">
        <v>1521.1</v>
      </c>
      <c r="H46" s="53">
        <v>759</v>
      </c>
      <c r="I46" s="53">
        <v>252.7</v>
      </c>
      <c r="J46" s="53">
        <v>1156.2</v>
      </c>
      <c r="K46" s="53">
        <v>377.4</v>
      </c>
      <c r="L46" s="53">
        <v>136.5</v>
      </c>
      <c r="M46" s="53">
        <v>2237.5</v>
      </c>
      <c r="N46" s="53">
        <v>316.5</v>
      </c>
      <c r="O46" s="53">
        <v>820</v>
      </c>
      <c r="P46" s="53">
        <v>531.6</v>
      </c>
      <c r="Q46" s="53">
        <v>630.79999999999995</v>
      </c>
      <c r="R46" s="53">
        <v>241</v>
      </c>
      <c r="S46" s="53"/>
      <c r="T46" s="54">
        <f t="shared" si="0"/>
        <v>8980.2999999999993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109</v>
      </c>
      <c r="C47" s="47" t="s">
        <v>116</v>
      </c>
      <c r="D47" s="51"/>
      <c r="E47" s="55"/>
      <c r="F47" s="55"/>
      <c r="G47" s="55">
        <v>1521.1</v>
      </c>
      <c r="H47" s="55">
        <v>759</v>
      </c>
      <c r="I47" s="55">
        <v>252.7</v>
      </c>
      <c r="J47" s="55">
        <v>1156.2</v>
      </c>
      <c r="K47" s="55">
        <v>377.4</v>
      </c>
      <c r="L47" s="55">
        <v>136.5</v>
      </c>
      <c r="M47" s="55">
        <v>2237.5</v>
      </c>
      <c r="N47" s="55">
        <v>316.5</v>
      </c>
      <c r="O47" s="55">
        <v>820</v>
      </c>
      <c r="P47" s="55">
        <v>531.6</v>
      </c>
      <c r="Q47" s="55">
        <v>630.79999999999995</v>
      </c>
      <c r="R47" s="55">
        <v>241</v>
      </c>
      <c r="S47" s="55"/>
      <c r="T47" s="56">
        <f t="shared" si="0"/>
        <v>8980.2999999999993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62" x14ac:dyDescent="0.25">
      <c r="A48" s="33" t="s">
        <v>117</v>
      </c>
      <c r="B48" s="34" t="s">
        <v>118</v>
      </c>
      <c r="C48" s="35" t="s">
        <v>119</v>
      </c>
      <c r="D48" s="36" t="s">
        <v>100</v>
      </c>
      <c r="E48" s="53">
        <v>192368.61066000001</v>
      </c>
      <c r="F48" s="53">
        <v>113475.19103</v>
      </c>
      <c r="G48" s="53">
        <v>10385.328579999999</v>
      </c>
      <c r="H48" s="53"/>
      <c r="I48" s="53"/>
      <c r="J48" s="53">
        <v>9819.3071799999998</v>
      </c>
      <c r="K48" s="53">
        <v>7140.9577200000003</v>
      </c>
      <c r="L48" s="53"/>
      <c r="M48" s="53">
        <v>5462.14977</v>
      </c>
      <c r="N48" s="53">
        <v>2853.9989799999998</v>
      </c>
      <c r="O48" s="53">
        <v>3447.9877700000002</v>
      </c>
      <c r="P48" s="53">
        <v>724.29953999999998</v>
      </c>
      <c r="Q48" s="53">
        <v>4155.0687699999999</v>
      </c>
      <c r="R48" s="53"/>
      <c r="S48" s="53"/>
      <c r="T48" s="54">
        <f t="shared" si="0"/>
        <v>349832.89999999997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56.25" x14ac:dyDescent="0.3">
      <c r="A49" s="49"/>
      <c r="B49" s="50" t="s">
        <v>113</v>
      </c>
      <c r="C49" s="47" t="s">
        <v>119</v>
      </c>
      <c r="D49" s="51"/>
      <c r="E49" s="55">
        <v>3558.3106600000001</v>
      </c>
      <c r="F49" s="55">
        <v>2099.2910299999999</v>
      </c>
      <c r="G49" s="55">
        <v>192.12858</v>
      </c>
      <c r="H49" s="55"/>
      <c r="I49" s="55"/>
      <c r="J49" s="55">
        <v>181.65718000000001</v>
      </c>
      <c r="K49" s="55">
        <v>132.10772</v>
      </c>
      <c r="L49" s="55"/>
      <c r="M49" s="55">
        <v>101.04977</v>
      </c>
      <c r="N49" s="55">
        <v>52.79898</v>
      </c>
      <c r="O49" s="55">
        <v>63.787770000000002</v>
      </c>
      <c r="P49" s="55">
        <v>13.39954</v>
      </c>
      <c r="Q49" s="55">
        <v>76.868769999999998</v>
      </c>
      <c r="R49" s="55"/>
      <c r="S49" s="55"/>
      <c r="T49" s="56">
        <f t="shared" si="0"/>
        <v>6471.3999999999987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20.25" x14ac:dyDescent="0.25">
      <c r="A50" s="38"/>
      <c r="B50" s="39" t="s">
        <v>120</v>
      </c>
      <c r="C50" s="40"/>
      <c r="D50" s="41"/>
      <c r="E50" s="57">
        <v>4350498.7306599999</v>
      </c>
      <c r="F50" s="57">
        <v>2044118.7440299999</v>
      </c>
      <c r="G50" s="57">
        <v>481233.63271999999</v>
      </c>
      <c r="H50" s="57">
        <v>325226.72730999999</v>
      </c>
      <c r="I50" s="57">
        <v>121094.8213</v>
      </c>
      <c r="J50" s="57">
        <v>448753.92955</v>
      </c>
      <c r="K50" s="57">
        <v>190200.50167</v>
      </c>
      <c r="L50" s="57">
        <v>48204.3</v>
      </c>
      <c r="M50" s="57">
        <v>548839.71</v>
      </c>
      <c r="N50" s="57">
        <v>173532.46216</v>
      </c>
      <c r="O50" s="57">
        <v>353584.58776999998</v>
      </c>
      <c r="P50" s="57">
        <v>292917.98411999998</v>
      </c>
      <c r="Q50" s="57">
        <v>303786.60788000003</v>
      </c>
      <c r="R50" s="57">
        <v>273414.80265000003</v>
      </c>
      <c r="S50" s="57">
        <v>7761.1420799999996</v>
      </c>
      <c r="T50" s="57">
        <f t="shared" si="0"/>
        <v>9963168.6839000024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20.25" x14ac:dyDescent="0.25">
      <c r="A51" s="38"/>
      <c r="B51" s="39" t="s">
        <v>121</v>
      </c>
      <c r="C51" s="40"/>
      <c r="D51" s="41"/>
      <c r="E51" s="57">
        <v>4346084.42</v>
      </c>
      <c r="F51" s="57">
        <v>2038455.453</v>
      </c>
      <c r="G51" s="57">
        <v>478795.00047999999</v>
      </c>
      <c r="H51" s="57">
        <v>322978.10441999999</v>
      </c>
      <c r="I51" s="57">
        <v>120320.38</v>
      </c>
      <c r="J51" s="57">
        <v>447007.05</v>
      </c>
      <c r="K51" s="57">
        <v>189186.65</v>
      </c>
      <c r="L51" s="57">
        <v>47898.7</v>
      </c>
      <c r="M51" s="57">
        <v>546044.36022999999</v>
      </c>
      <c r="N51" s="57">
        <v>172607.4</v>
      </c>
      <c r="O51" s="57">
        <v>351192.1</v>
      </c>
      <c r="P51" s="57">
        <v>291078.64246</v>
      </c>
      <c r="Q51" s="57">
        <v>301921.08123000001</v>
      </c>
      <c r="R51" s="57">
        <v>272091.40000000002</v>
      </c>
      <c r="S51" s="57">
        <v>7761.1420799999996</v>
      </c>
      <c r="T51" s="57">
        <f t="shared" si="0"/>
        <v>9933421.8838999998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20.25" x14ac:dyDescent="0.25">
      <c r="A52" s="38"/>
      <c r="B52" s="39" t="s">
        <v>122</v>
      </c>
      <c r="C52" s="40"/>
      <c r="D52" s="41"/>
      <c r="E52" s="57">
        <v>4414.3106600000001</v>
      </c>
      <c r="F52" s="57">
        <v>5663.2910300000003</v>
      </c>
      <c r="G52" s="57">
        <v>2438.6322399999999</v>
      </c>
      <c r="H52" s="57">
        <v>2248.6228900000001</v>
      </c>
      <c r="I52" s="57">
        <v>774.44129999999996</v>
      </c>
      <c r="J52" s="57">
        <v>1746.8795500000001</v>
      </c>
      <c r="K52" s="57">
        <v>1013.85167</v>
      </c>
      <c r="L52" s="57">
        <v>305.60000000000002</v>
      </c>
      <c r="M52" s="57">
        <v>2795.3497699999998</v>
      </c>
      <c r="N52" s="57">
        <v>925.06215999999995</v>
      </c>
      <c r="O52" s="57">
        <v>2392.4877700000002</v>
      </c>
      <c r="P52" s="57">
        <v>1839.34166</v>
      </c>
      <c r="Q52" s="57">
        <v>1865.52665</v>
      </c>
      <c r="R52" s="57">
        <v>1323.40265</v>
      </c>
      <c r="S52" s="57"/>
      <c r="T52" s="57">
        <f t="shared" si="0"/>
        <v>29746.799999999999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42"/>
      <c r="B53" s="43" t="s">
        <v>109</v>
      </c>
      <c r="C53" s="44"/>
      <c r="D53" s="45"/>
      <c r="E53" s="58">
        <v>4414.3106600000001</v>
      </c>
      <c r="F53" s="58">
        <v>5663.2910300000003</v>
      </c>
      <c r="G53" s="58">
        <v>2438.6322399999999</v>
      </c>
      <c r="H53" s="58">
        <v>2248.6228900000001</v>
      </c>
      <c r="I53" s="58">
        <v>774.44129999999996</v>
      </c>
      <c r="J53" s="58">
        <v>1746.8795500000001</v>
      </c>
      <c r="K53" s="58">
        <v>1013.85167</v>
      </c>
      <c r="L53" s="58">
        <v>305.60000000000002</v>
      </c>
      <c r="M53" s="58">
        <v>2795.3497699999998</v>
      </c>
      <c r="N53" s="58">
        <v>925.06215999999995</v>
      </c>
      <c r="O53" s="58">
        <v>2392.4877700000002</v>
      </c>
      <c r="P53" s="58">
        <v>1839.34166</v>
      </c>
      <c r="Q53" s="58">
        <v>1865.52665</v>
      </c>
      <c r="R53" s="58">
        <v>1323.40265</v>
      </c>
      <c r="S53" s="58"/>
      <c r="T53" s="58">
        <f t="shared" si="0"/>
        <v>29746.799999999999</v>
      </c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48" t="s">
        <v>22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54" bottom="0.39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2017-09-14T01:11:37Z</cp:lastPrinted>
  <dcterms:created xsi:type="dcterms:W3CDTF">2005-09-08T01:35:00Z</dcterms:created>
  <dcterms:modified xsi:type="dcterms:W3CDTF">2017-10-02T03:27:55Z</dcterms:modified>
</cp:coreProperties>
</file>